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OIJN\OIJN\JN2023\3-odprti postopek\OIJN-IC-HO-25-037_23-S Najem  diskovnih sisitemov za IBM_Z_ okolje z upravljanjem\2-RD\"/>
    </mc:Choice>
  </mc:AlternateContent>
  <xr:revisionPtr revIDLastSave="0" documentId="13_ncr:1_{D6EBA3D9-D826-473F-9C38-9FEE8E62C34D}" xr6:coauthVersionLast="47" xr6:coauthVersionMax="47" xr10:uidLastSave="{00000000-0000-0000-0000-000000000000}"/>
  <bookViews>
    <workbookView xWindow="-120" yWindow="-120" windowWidth="29040" windowHeight="15840" xr2:uid="{BBDF5901-5DA4-442F-A762-FBACD3CBC6ED}"/>
  </bookViews>
  <sheets>
    <sheet name="Podroben ponudbeni predračun" sheetId="1" r:id="rId1"/>
  </sheets>
  <definedNames>
    <definedName name="_Hlk144808902" localSheetId="0">'Podroben ponudbeni predračun'!$B$33</definedName>
    <definedName name="Besedilo1" localSheetId="0">'Podroben ponudbeni predračun'!$A$29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38" i="1"/>
  <c r="G37" i="1"/>
  <c r="G36" i="1"/>
  <c r="G35" i="1"/>
  <c r="G34" i="1"/>
  <c r="G39" i="1" l="1"/>
  <c r="G40" i="1" l="1"/>
  <c r="G41" i="1" s="1"/>
  <c r="C50" i="1"/>
  <c r="C52" i="1" s="1"/>
</calcChain>
</file>

<file path=xl/sharedStrings.xml><?xml version="1.0" encoding="utf-8"?>
<sst xmlns="http://schemas.openxmlformats.org/spreadsheetml/2006/main" count="67" uniqueCount="63">
  <si>
    <t>Zap. št.</t>
  </si>
  <si>
    <t xml:space="preserve">Storitev </t>
  </si>
  <si>
    <t>Količina</t>
  </si>
  <si>
    <t>Enota mere</t>
  </si>
  <si>
    <t>1.</t>
  </si>
  <si>
    <t>mesec</t>
  </si>
  <si>
    <t>2.</t>
  </si>
  <si>
    <t>Implementacija sistema za fazo 1</t>
  </si>
  <si>
    <r>
      <t>-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1"/>
        <color rgb="FF000000"/>
        <rFont val="Calibri"/>
        <family val="2"/>
        <charset val="238"/>
      </rPr>
      <t> </t>
    </r>
  </si>
  <si>
    <t>kos</t>
  </si>
  <si>
    <t>3.</t>
  </si>
  <si>
    <t>4.</t>
  </si>
  <si>
    <t>Implementacija sistema za fazo 2</t>
  </si>
  <si>
    <t>5.</t>
  </si>
  <si>
    <t>Najem dodatnih kapacitet diskovnega polja velikost 100 TB* skupaj z vzdrževanjem</t>
  </si>
  <si>
    <t>100 TB /mesec</t>
  </si>
  <si>
    <t>6.</t>
  </si>
  <si>
    <t xml:space="preserve">Storitev upravljana diskovnega polja </t>
  </si>
  <si>
    <t>Osebe nominirane v obrazcu V-4b podatki o ponujenih strokovnih sodelavcih</t>
  </si>
  <si>
    <t>Ura (60 minut)</t>
  </si>
  <si>
    <t>Zavod za zdravstveno</t>
  </si>
  <si>
    <t>zavarovanje Slovenije</t>
  </si>
  <si>
    <t>Direkcija</t>
  </si>
  <si>
    <t>Miklošičeva cesta 24</t>
  </si>
  <si>
    <t>1000 Ljubljana</t>
  </si>
  <si>
    <r>
      <t>PODROBEN PONUDBENI PREDRAČUN</t>
    </r>
    <r>
      <rPr>
        <sz val="8"/>
        <color theme="1"/>
        <rFont val="Arial"/>
        <family val="2"/>
        <charset val="238"/>
      </rPr>
      <t>  </t>
    </r>
  </si>
  <si>
    <t>za javno naročilo Najem diskovnih sistemov za IBM »Z« okolje z upravljanjem z oznako</t>
  </si>
  <si>
    <t>Navodila in opozorila:</t>
  </si>
  <si>
    <t>Ponudnik izpolnjen predračun predloži kot del celovite ponudbene dokumentacije V ZAVIHEK »Druge priloge«</t>
  </si>
  <si>
    <t xml:space="preserve">Vse cene v predračunu morajo biti v evrih (EUR) in zaokrožene na dve decimalni mesti. </t>
  </si>
  <si>
    <t>Naročnik ne priznava dodatnih stroškov za čas delavca na poti, dnevnice, kilometrine ali ostalih stroškov.</t>
  </si>
  <si>
    <t xml:space="preserve">7. </t>
  </si>
  <si>
    <t>Najem diskovnega sistema opredeljenega v dokumentu Tehnične specifikacije in določitev posebnih pogojev za sodelovanje v postopku javnega naročila vključno z vzdrževanjem (Faza 1)</t>
  </si>
  <si>
    <t>Najem dveh novih diskovnih sistemov, ki bosta delovala v okviru GDPS za IBM Z okolje,  opredeljenih v dokumentu Tehnične specifikacije in določitev posebnih pogojev za sodelovanje v postopku javnega naročila vključno z vzdrževanjem (Faza 2)</t>
  </si>
  <si>
    <t>Postavka</t>
  </si>
  <si>
    <t>Ponudbena vrednost za odkup obstoječe opreme ponudnika v EUR brez DDV</t>
  </si>
  <si>
    <t>Skupna neto ponudbena vrednost (ponudbena vrednost za izvedbo vseh storitev zmanjšana za odkupno vrednost opreme) v EUR brez DDV</t>
  </si>
  <si>
    <r>
      <t>Skupaj vrednost najema (faza 1, faza 2 in dodatne kapacitete) ter upravljanja diskovnih polj</t>
    </r>
    <r>
      <rPr>
        <b/>
        <sz val="11"/>
        <color rgb="FF000000"/>
        <rFont val="Calibri"/>
        <family val="2"/>
        <charset val="238"/>
      </rPr>
      <t xml:space="preserve">  v EUR brez DDV</t>
    </r>
    <r>
      <rPr>
        <sz val="11"/>
        <color rgb="FF000000"/>
        <rFont val="Calibri"/>
        <family val="2"/>
        <charset val="238"/>
      </rPr>
      <t>:</t>
    </r>
  </si>
  <si>
    <t xml:space="preserve">  (500 TB za diskovno polje x 3 diskovna polja x 24 mesečni najem). </t>
  </si>
  <si>
    <t>Ocenjena količina je določena kot maksimalno povečanje kapacitet</t>
  </si>
  <si>
    <t xml:space="preserve">Cene so fiksne za ves čas veljavnosti pogodbe in zajemajo vse stroške izvedbe (vsi stroški dela, stroški zagotavljanja opreme in  nadomestnih </t>
  </si>
  <si>
    <t xml:space="preserve">delov, stroški povbezani z odpravo napak in ostali morebitni stroški). </t>
  </si>
  <si>
    <t xml:space="preserve">Ponudnik iz EU, ki ni identificiran za namene DDV v Sloveniji, je dolžan navesti klavzulo o obrnjeni davčni obveznosti, ki pomeni, da </t>
  </si>
  <si>
    <t>pripadajoči DDV obračuna prejemnik blaga in storitev.</t>
  </si>
  <si>
    <t>SKUPAJ PONUDBENA VREDNOST BREZ DDV</t>
  </si>
  <si>
    <t>8.</t>
  </si>
  <si>
    <t>Vrednost DDV</t>
  </si>
  <si>
    <t>9.</t>
  </si>
  <si>
    <t>SKUPAJ PONUDBENA VREDNOST Z DDV</t>
  </si>
  <si>
    <t>10.</t>
  </si>
  <si>
    <t>11.</t>
  </si>
  <si>
    <t>Vrednost v EUR</t>
  </si>
  <si>
    <t>Ponudnik vrednost iz postavke pod zaporedno št. 12. vpiše v obrazec V-3 Predračun</t>
  </si>
  <si>
    <t>Ponudnik vpisuje vrednosti in opise zgolj v modro obarvana celice.</t>
  </si>
  <si>
    <t>Ponudbena vrednost za predviden obseg storitev v EUR brez DDV</t>
  </si>
  <si>
    <t>Naziv ponujene opreme (ponudnik navede kratek naziv ponujene opreme za posatvke 1., 3. in 5.)</t>
  </si>
  <si>
    <t>Ponudbena cena na enoto mere (z vsemi popusti) v EUR brez DDV</t>
  </si>
  <si>
    <t>Naziv ponudnika:__________________________________________      </t>
  </si>
  <si>
    <t xml:space="preserve">* Naročnik si pridržuje pravico do razširitev kapacitet maksimalno do 500 TB na enoto (diskovni sistem), pri čemer znaša posamezni korak povečanja kapacitet 100 TB. </t>
  </si>
  <si>
    <t>V-3a</t>
  </si>
  <si>
    <t>Podroben ponudbeni predračun</t>
  </si>
  <si>
    <t>OIJN-IC-HO-25-037/23-S</t>
  </si>
  <si>
    <t>Stopnja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</si>
</sst>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7"/>
      <color rgb="FF000000"/>
      <name val="Times New Roman"/>
      <family val="1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rgb="FF00B05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8" fillId="3" borderId="13" xfId="0" applyFont="1" applyFill="1" applyBorder="1" applyAlignment="1" applyProtection="1">
      <alignment vertical="center"/>
      <protection locked="0"/>
    </xf>
    <xf numFmtId="0" fontId="0" fillId="0" borderId="14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4" fillId="3" borderId="6" xfId="0" applyFont="1" applyFill="1" applyBorder="1" applyAlignment="1" applyProtection="1">
      <alignment horizontal="justify" vertical="center" wrapText="1"/>
      <protection locked="0"/>
    </xf>
    <xf numFmtId="4" fontId="2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4" fontId="2" fillId="3" borderId="2" xfId="0" applyNumberFormat="1" applyFont="1" applyFill="1" applyBorder="1" applyAlignment="1" applyProtection="1">
      <alignment horizontal="justify" vertical="center" wrapText="1"/>
      <protection locked="0"/>
    </xf>
    <xf numFmtId="4" fontId="2" fillId="3" borderId="4" xfId="0" applyNumberFormat="1" applyFont="1" applyFill="1" applyBorder="1" applyAlignment="1" applyProtection="1">
      <alignment horizontal="justify" vertical="center" wrapText="1"/>
      <protection locked="0"/>
    </xf>
    <xf numFmtId="0" fontId="4" fillId="3" borderId="4" xfId="0" applyFont="1" applyFill="1" applyBorder="1" applyAlignment="1" applyProtection="1">
      <alignment horizontal="justify" vertical="center" wrapText="1"/>
      <protection locked="0"/>
    </xf>
    <xf numFmtId="4" fontId="8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7" xfId="0" applyFont="1" applyBorder="1" applyProtection="1"/>
    <xf numFmtId="0" fontId="11" fillId="0" borderId="8" xfId="0" applyFont="1" applyBorder="1" applyProtection="1"/>
    <xf numFmtId="0" fontId="0" fillId="0" borderId="8" xfId="0" applyBorder="1" applyProtection="1"/>
    <xf numFmtId="0" fontId="0" fillId="0" borderId="5" xfId="0" applyBorder="1" applyProtection="1"/>
    <xf numFmtId="0" fontId="0" fillId="0" borderId="0" xfId="0" applyProtection="1"/>
    <xf numFmtId="0" fontId="0" fillId="0" borderId="9" xfId="0" applyBorder="1" applyProtection="1"/>
    <xf numFmtId="0" fontId="0" fillId="0" borderId="0" xfId="0" applyBorder="1" applyProtection="1"/>
    <xf numFmtId="0" fontId="0" fillId="0" borderId="10" xfId="0" applyBorder="1" applyProtection="1"/>
    <xf numFmtId="0" fontId="1" fillId="0" borderId="9" xfId="0" applyFont="1" applyBorder="1" applyProtection="1"/>
    <xf numFmtId="0" fontId="2" fillId="0" borderId="9" xfId="0" applyFont="1" applyBorder="1" applyAlignment="1" applyProtection="1">
      <alignment horizontal="justify" vertical="center" wrapText="1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vertical="center"/>
    </xf>
    <xf numFmtId="0" fontId="0" fillId="0" borderId="12" xfId="0" applyBorder="1" applyProtection="1"/>
    <xf numFmtId="0" fontId="9" fillId="0" borderId="12" xfId="0" applyFont="1" applyBorder="1" applyAlignment="1" applyProtection="1">
      <alignment horizontal="center" vertical="center"/>
    </xf>
    <xf numFmtId="0" fontId="0" fillId="0" borderId="6" xfId="0" applyBorder="1" applyProtection="1"/>
    <xf numFmtId="0" fontId="10" fillId="0" borderId="0" xfId="0" applyFont="1" applyBorder="1" applyProtection="1"/>
    <xf numFmtId="0" fontId="1" fillId="0" borderId="0" xfId="0" applyFont="1" applyBorder="1" applyProtection="1"/>
    <xf numFmtId="0" fontId="7" fillId="3" borderId="9" xfId="0" applyFont="1" applyFill="1" applyBorder="1" applyAlignment="1" applyProtection="1">
      <alignment vertical="center"/>
    </xf>
    <xf numFmtId="0" fontId="0" fillId="3" borderId="0" xfId="0" applyFill="1" applyBorder="1" applyProtection="1"/>
    <xf numFmtId="0" fontId="10" fillId="3" borderId="0" xfId="0" applyFont="1" applyFill="1" applyBorder="1" applyProtection="1"/>
    <xf numFmtId="0" fontId="6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textRotation="90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justify" vertical="center" wrapText="1"/>
    </xf>
    <xf numFmtId="0" fontId="4" fillId="0" borderId="6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justify" vertical="center" wrapText="1"/>
    </xf>
    <xf numFmtId="0" fontId="0" fillId="0" borderId="14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0" fontId="0" fillId="0" borderId="11" xfId="0" applyBorder="1" applyProtection="1"/>
    <xf numFmtId="0" fontId="8" fillId="0" borderId="9" xfId="0" applyFont="1" applyBorder="1" applyAlignment="1" applyProtection="1">
      <alignment horizontal="justify" vertical="center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4" xfId="0" applyFont="1" applyFill="1" applyBorder="1" applyAlignment="1" applyProtection="1">
      <alignment horizontal="justify" vertical="center" wrapText="1"/>
    </xf>
    <xf numFmtId="0" fontId="8" fillId="0" borderId="4" xfId="0" applyFont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justify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0" fontId="7" fillId="0" borderId="9" xfId="0" applyFont="1" applyBorder="1" applyAlignment="1" applyProtection="1">
      <alignment horizontal="justify" vertical="center"/>
    </xf>
    <xf numFmtId="0" fontId="8" fillId="0" borderId="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553085</xdr:colOff>
      <xdr:row>4</xdr:row>
      <xdr:rowOff>29210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FD8A4CF-1D05-D416-68E0-C56387E91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90500"/>
          <a:ext cx="905510" cy="2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704850</xdr:colOff>
      <xdr:row>2</xdr:row>
      <xdr:rowOff>38100</xdr:rowOff>
    </xdr:from>
    <xdr:to>
      <xdr:col>1</xdr:col>
      <xdr:colOff>1601040</xdr:colOff>
      <xdr:row>5</xdr:row>
      <xdr:rowOff>21384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C880C8C-464F-3E06-ADF1-99A32C568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2700" y="38100"/>
          <a:ext cx="896190" cy="554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36089-8D4E-499A-B493-D1064D9F53E0}">
  <sheetPr>
    <pageSetUpPr fitToPage="1"/>
  </sheetPr>
  <dimension ref="A1:I56"/>
  <sheetViews>
    <sheetView tabSelected="1" view="pageBreakPreview" zoomScaleNormal="70" zoomScaleSheetLayoutView="100" workbookViewId="0">
      <selection activeCell="C51" sqref="C51"/>
    </sheetView>
  </sheetViews>
  <sheetFormatPr defaultRowHeight="15" x14ac:dyDescent="0.25"/>
  <cols>
    <col min="1" max="1" width="5.28515625" style="15" customWidth="1"/>
    <col min="2" max="2" width="36.85546875" style="15" customWidth="1"/>
    <col min="3" max="3" width="42.85546875" style="15" customWidth="1"/>
    <col min="4" max="4" width="6.7109375" style="15" customWidth="1"/>
    <col min="5" max="5" width="9.28515625" style="15" customWidth="1"/>
    <col min="6" max="6" width="17.85546875" style="15" customWidth="1"/>
    <col min="7" max="7" width="13" style="15" customWidth="1"/>
    <col min="8" max="16384" width="9.140625" style="15"/>
  </cols>
  <sheetData>
    <row r="1" spans="1:9" x14ac:dyDescent="0.25">
      <c r="A1" s="11" t="s">
        <v>59</v>
      </c>
      <c r="B1" s="12"/>
      <c r="C1" s="12"/>
      <c r="D1" s="12"/>
      <c r="E1" s="12"/>
      <c r="F1" s="12" t="s">
        <v>60</v>
      </c>
      <c r="G1" s="12"/>
      <c r="H1" s="13"/>
      <c r="I1" s="14"/>
    </row>
    <row r="2" spans="1:9" x14ac:dyDescent="0.25">
      <c r="A2" s="16"/>
      <c r="B2" s="17"/>
      <c r="C2" s="17"/>
      <c r="D2" s="17"/>
      <c r="E2" s="17"/>
      <c r="F2" s="17"/>
      <c r="G2" s="17"/>
      <c r="H2" s="17"/>
      <c r="I2" s="18"/>
    </row>
    <row r="3" spans="1:9" x14ac:dyDescent="0.25">
      <c r="A3" s="16"/>
      <c r="B3" s="17"/>
      <c r="C3" s="17"/>
      <c r="D3" s="17"/>
      <c r="E3" s="17"/>
      <c r="F3" s="17"/>
      <c r="G3" s="17"/>
      <c r="H3" s="17"/>
      <c r="I3" s="18"/>
    </row>
    <row r="4" spans="1:9" x14ac:dyDescent="0.25">
      <c r="A4" s="16"/>
      <c r="B4" s="17"/>
      <c r="C4" s="17"/>
      <c r="D4" s="17"/>
      <c r="E4" s="17"/>
      <c r="F4" s="17"/>
      <c r="G4" s="17"/>
      <c r="H4" s="17"/>
      <c r="I4" s="18"/>
    </row>
    <row r="5" spans="1:9" x14ac:dyDescent="0.25">
      <c r="A5" s="16"/>
      <c r="B5" s="17"/>
      <c r="C5" s="17"/>
      <c r="D5" s="17"/>
      <c r="E5" s="17"/>
      <c r="F5" s="17"/>
      <c r="G5" s="17"/>
      <c r="H5" s="17"/>
      <c r="I5" s="18"/>
    </row>
    <row r="6" spans="1:9" x14ac:dyDescent="0.25">
      <c r="A6" s="16"/>
      <c r="B6" s="17"/>
      <c r="C6" s="17"/>
      <c r="D6" s="17"/>
      <c r="E6" s="17"/>
      <c r="F6" s="17"/>
      <c r="G6" s="17"/>
      <c r="H6" s="17"/>
      <c r="I6" s="18"/>
    </row>
    <row r="7" spans="1:9" x14ac:dyDescent="0.25">
      <c r="A7" s="19" t="s">
        <v>20</v>
      </c>
      <c r="B7" s="17"/>
      <c r="C7" s="17"/>
      <c r="D7" s="17"/>
      <c r="E7" s="17"/>
      <c r="F7" s="17"/>
      <c r="G7" s="17"/>
      <c r="H7" s="17"/>
      <c r="I7" s="18"/>
    </row>
    <row r="8" spans="1:9" x14ac:dyDescent="0.25">
      <c r="A8" s="19" t="s">
        <v>21</v>
      </c>
      <c r="B8" s="17"/>
      <c r="C8" s="17"/>
      <c r="D8" s="17"/>
      <c r="E8" s="17"/>
      <c r="F8" s="17"/>
      <c r="G8" s="17"/>
      <c r="H8" s="17"/>
      <c r="I8" s="18"/>
    </row>
    <row r="9" spans="1:9" x14ac:dyDescent="0.25">
      <c r="A9" s="20"/>
      <c r="B9" s="17"/>
      <c r="C9" s="17"/>
      <c r="D9" s="17"/>
      <c r="E9" s="17"/>
      <c r="F9" s="17"/>
      <c r="G9" s="17"/>
      <c r="H9" s="17"/>
      <c r="I9" s="18"/>
    </row>
    <row r="10" spans="1:9" x14ac:dyDescent="0.25">
      <c r="A10" s="21" t="s">
        <v>22</v>
      </c>
      <c r="B10" s="17"/>
      <c r="C10" s="17"/>
      <c r="D10" s="17"/>
      <c r="E10" s="17"/>
      <c r="F10" s="17"/>
      <c r="G10" s="17"/>
      <c r="H10" s="17"/>
      <c r="I10" s="18"/>
    </row>
    <row r="11" spans="1:9" x14ac:dyDescent="0.25">
      <c r="A11" s="22" t="s">
        <v>23</v>
      </c>
      <c r="B11" s="17"/>
      <c r="C11" s="17"/>
      <c r="D11" s="17"/>
      <c r="E11" s="17"/>
      <c r="F11" s="17"/>
      <c r="G11" s="17"/>
      <c r="H11" s="17"/>
      <c r="I11" s="18"/>
    </row>
    <row r="12" spans="1:9" x14ac:dyDescent="0.25">
      <c r="A12" s="22" t="s">
        <v>24</v>
      </c>
      <c r="B12" s="17"/>
      <c r="C12" s="17"/>
      <c r="D12" s="17"/>
      <c r="E12" s="17"/>
      <c r="F12" s="17"/>
      <c r="G12" s="17"/>
      <c r="H12" s="17"/>
      <c r="I12" s="18"/>
    </row>
    <row r="13" spans="1:9" ht="15.75" thickBot="1" x14ac:dyDescent="0.3">
      <c r="A13" s="22"/>
      <c r="B13" s="17"/>
      <c r="C13" s="17"/>
      <c r="D13" s="17"/>
      <c r="E13" s="17"/>
      <c r="F13" s="17"/>
      <c r="G13" s="17"/>
      <c r="H13" s="17"/>
      <c r="I13" s="18"/>
    </row>
    <row r="14" spans="1:9" ht="18.75" x14ac:dyDescent="0.25">
      <c r="A14" s="23"/>
      <c r="B14" s="13"/>
      <c r="C14" s="24" t="s">
        <v>25</v>
      </c>
      <c r="D14" s="13"/>
      <c r="E14" s="13"/>
      <c r="F14" s="13"/>
      <c r="G14" s="13"/>
      <c r="H14" s="13"/>
      <c r="I14" s="14"/>
    </row>
    <row r="15" spans="1:9" ht="18.75" x14ac:dyDescent="0.25">
      <c r="A15" s="22"/>
      <c r="B15" s="17"/>
      <c r="C15" s="25" t="s">
        <v>26</v>
      </c>
      <c r="D15" s="17"/>
      <c r="E15" s="17"/>
      <c r="F15" s="17"/>
      <c r="G15" s="17"/>
      <c r="H15" s="17"/>
      <c r="I15" s="18"/>
    </row>
    <row r="16" spans="1:9" ht="19.5" thickBot="1" x14ac:dyDescent="0.3">
      <c r="A16" s="26"/>
      <c r="B16" s="27"/>
      <c r="C16" s="28" t="s">
        <v>61</v>
      </c>
      <c r="D16" s="27"/>
      <c r="E16" s="27"/>
      <c r="F16" s="27"/>
      <c r="G16" s="27"/>
      <c r="H16" s="27"/>
      <c r="I16" s="29"/>
    </row>
    <row r="17" spans="1:9" x14ac:dyDescent="0.25">
      <c r="A17" s="22"/>
      <c r="B17" s="17"/>
      <c r="C17" s="30"/>
      <c r="D17" s="17"/>
      <c r="E17" s="17"/>
      <c r="F17" s="17"/>
      <c r="G17" s="17"/>
      <c r="H17" s="17"/>
      <c r="I17" s="18"/>
    </row>
    <row r="18" spans="1:9" x14ac:dyDescent="0.25">
      <c r="A18" s="21" t="s">
        <v>27</v>
      </c>
      <c r="B18" s="31"/>
      <c r="C18" s="30"/>
      <c r="D18" s="17"/>
      <c r="E18" s="17"/>
      <c r="F18" s="17"/>
      <c r="G18" s="17"/>
      <c r="H18" s="17"/>
      <c r="I18" s="18"/>
    </row>
    <row r="19" spans="1:9" x14ac:dyDescent="0.25">
      <c r="A19" s="22" t="s">
        <v>29</v>
      </c>
      <c r="B19" s="17"/>
      <c r="C19" s="30"/>
      <c r="D19" s="17"/>
      <c r="E19" s="17"/>
      <c r="F19" s="17"/>
      <c r="G19" s="17"/>
      <c r="H19" s="17"/>
      <c r="I19" s="18"/>
    </row>
    <row r="20" spans="1:9" x14ac:dyDescent="0.25">
      <c r="A20" s="32" t="s">
        <v>53</v>
      </c>
      <c r="B20" s="33"/>
      <c r="C20" s="34"/>
      <c r="D20" s="17"/>
      <c r="E20" s="17"/>
      <c r="F20" s="17"/>
      <c r="G20" s="17"/>
      <c r="H20" s="17"/>
      <c r="I20" s="18"/>
    </row>
    <row r="21" spans="1:9" x14ac:dyDescent="0.25">
      <c r="A21" s="22" t="s">
        <v>40</v>
      </c>
      <c r="B21" s="17"/>
      <c r="C21" s="30"/>
      <c r="D21" s="17"/>
      <c r="E21" s="17"/>
      <c r="F21" s="17"/>
      <c r="G21" s="17"/>
      <c r="H21" s="17"/>
      <c r="I21" s="18"/>
    </row>
    <row r="22" spans="1:9" x14ac:dyDescent="0.25">
      <c r="A22" s="22" t="s">
        <v>41</v>
      </c>
      <c r="B22" s="17"/>
      <c r="C22" s="30"/>
      <c r="D22" s="17"/>
      <c r="E22" s="17"/>
      <c r="F22" s="17"/>
      <c r="G22" s="17"/>
      <c r="H22" s="17"/>
      <c r="I22" s="18"/>
    </row>
    <row r="23" spans="1:9" x14ac:dyDescent="0.25">
      <c r="A23" s="22" t="s">
        <v>30</v>
      </c>
      <c r="B23" s="17"/>
      <c r="C23" s="17"/>
      <c r="D23" s="17"/>
      <c r="E23" s="17"/>
      <c r="F23" s="17"/>
      <c r="G23" s="17"/>
      <c r="H23" s="17"/>
      <c r="I23" s="18"/>
    </row>
    <row r="24" spans="1:9" x14ac:dyDescent="0.25">
      <c r="A24" s="22" t="s">
        <v>28</v>
      </c>
      <c r="B24" s="17"/>
      <c r="C24" s="30"/>
      <c r="D24" s="17"/>
      <c r="E24" s="17"/>
      <c r="F24" s="17"/>
      <c r="G24" s="17"/>
      <c r="H24" s="17"/>
      <c r="I24" s="18"/>
    </row>
    <row r="25" spans="1:9" ht="14.25" customHeight="1" x14ac:dyDescent="0.25">
      <c r="A25" s="22" t="s">
        <v>42</v>
      </c>
      <c r="B25" s="17"/>
      <c r="C25" s="35"/>
      <c r="D25" s="17"/>
      <c r="E25" s="17"/>
      <c r="F25" s="17"/>
      <c r="G25" s="17"/>
      <c r="H25" s="17"/>
      <c r="I25" s="18"/>
    </row>
    <row r="26" spans="1:9" ht="14.25" customHeight="1" x14ac:dyDescent="0.25">
      <c r="A26" s="22" t="s">
        <v>43</v>
      </c>
      <c r="B26" s="17"/>
      <c r="C26" s="35"/>
      <c r="D26" s="17"/>
      <c r="E26" s="17"/>
      <c r="F26" s="17"/>
      <c r="G26" s="17"/>
      <c r="H26" s="17"/>
      <c r="I26" s="18"/>
    </row>
    <row r="27" spans="1:9" ht="14.25" customHeight="1" x14ac:dyDescent="0.25">
      <c r="A27" s="22"/>
      <c r="B27" s="17"/>
      <c r="C27" s="35"/>
      <c r="D27" s="17"/>
      <c r="E27" s="17"/>
      <c r="F27" s="17"/>
      <c r="G27" s="17"/>
      <c r="H27" s="17"/>
      <c r="I27" s="18"/>
    </row>
    <row r="28" spans="1:9" ht="15.75" thickBot="1" x14ac:dyDescent="0.3">
      <c r="A28" s="22"/>
      <c r="B28" s="17"/>
      <c r="C28" s="17"/>
      <c r="D28" s="17"/>
      <c r="E28" s="17"/>
      <c r="F28" s="17"/>
      <c r="G28" s="17"/>
      <c r="H28" s="17"/>
      <c r="I28" s="18"/>
    </row>
    <row r="29" spans="1:9" ht="15.75" thickBot="1" x14ac:dyDescent="0.3">
      <c r="A29" s="1" t="s">
        <v>57</v>
      </c>
      <c r="B29" s="2"/>
      <c r="C29" s="3"/>
      <c r="D29" s="17"/>
      <c r="E29" s="17"/>
      <c r="F29" s="17"/>
      <c r="G29" s="17"/>
      <c r="H29" s="17"/>
      <c r="I29" s="18"/>
    </row>
    <row r="30" spans="1:9" x14ac:dyDescent="0.25">
      <c r="A30" s="22"/>
      <c r="B30" s="17"/>
      <c r="C30" s="17"/>
      <c r="D30" s="17"/>
      <c r="E30" s="17"/>
      <c r="F30" s="17"/>
      <c r="G30" s="17"/>
      <c r="H30" s="17"/>
      <c r="I30" s="18"/>
    </row>
    <row r="31" spans="1:9" ht="15.75" thickBot="1" x14ac:dyDescent="0.3">
      <c r="A31" s="22"/>
      <c r="B31" s="17"/>
      <c r="C31" s="17"/>
      <c r="D31" s="17"/>
      <c r="E31" s="17"/>
      <c r="F31" s="17"/>
      <c r="G31" s="17"/>
      <c r="H31" s="17"/>
      <c r="I31" s="18"/>
    </row>
    <row r="32" spans="1:9" ht="77.25" thickBot="1" x14ac:dyDescent="0.3">
      <c r="A32" s="36" t="s">
        <v>0</v>
      </c>
      <c r="B32" s="36" t="s">
        <v>1</v>
      </c>
      <c r="C32" s="37" t="s">
        <v>55</v>
      </c>
      <c r="D32" s="38" t="s">
        <v>2</v>
      </c>
      <c r="E32" s="38" t="s">
        <v>3</v>
      </c>
      <c r="F32" s="37" t="s">
        <v>56</v>
      </c>
      <c r="G32" s="37" t="s">
        <v>54</v>
      </c>
      <c r="H32" s="17"/>
      <c r="I32" s="18"/>
    </row>
    <row r="33" spans="1:9" ht="90.75" thickBot="1" x14ac:dyDescent="0.3">
      <c r="A33" s="39" t="s">
        <v>4</v>
      </c>
      <c r="B33" s="40" t="s">
        <v>32</v>
      </c>
      <c r="C33" s="4"/>
      <c r="D33" s="41">
        <v>48</v>
      </c>
      <c r="E33" s="41" t="s">
        <v>5</v>
      </c>
      <c r="F33" s="5"/>
      <c r="G33" s="42">
        <f>D33*F33</f>
        <v>0</v>
      </c>
      <c r="H33" s="17"/>
      <c r="I33" s="18"/>
    </row>
    <row r="34" spans="1:9" ht="15.75" thickBot="1" x14ac:dyDescent="0.3">
      <c r="A34" s="39" t="s">
        <v>6</v>
      </c>
      <c r="B34" s="40" t="s">
        <v>7</v>
      </c>
      <c r="C34" s="40" t="s">
        <v>8</v>
      </c>
      <c r="D34" s="41">
        <v>1</v>
      </c>
      <c r="E34" s="41" t="s">
        <v>9</v>
      </c>
      <c r="F34" s="5"/>
      <c r="G34" s="43">
        <f t="shared" ref="G34" si="0">D34*F34</f>
        <v>0</v>
      </c>
      <c r="H34" s="17"/>
      <c r="I34" s="18"/>
    </row>
    <row r="35" spans="1:9" ht="105.75" thickBot="1" x14ac:dyDescent="0.3">
      <c r="A35" s="44" t="s">
        <v>10</v>
      </c>
      <c r="B35" s="45" t="s">
        <v>33</v>
      </c>
      <c r="C35" s="6"/>
      <c r="D35" s="44">
        <v>42</v>
      </c>
      <c r="E35" s="44" t="s">
        <v>5</v>
      </c>
      <c r="F35" s="7"/>
      <c r="G35" s="43">
        <f>D35*F35</f>
        <v>0</v>
      </c>
      <c r="H35" s="17"/>
      <c r="I35" s="18"/>
    </row>
    <row r="36" spans="1:9" ht="15.75" thickBot="1" x14ac:dyDescent="0.3">
      <c r="A36" s="46" t="s">
        <v>11</v>
      </c>
      <c r="B36" s="47" t="s">
        <v>12</v>
      </c>
      <c r="C36" s="47" t="s">
        <v>8</v>
      </c>
      <c r="D36" s="48">
        <v>1</v>
      </c>
      <c r="E36" s="48" t="s">
        <v>9</v>
      </c>
      <c r="F36" s="8"/>
      <c r="G36" s="43">
        <f>D36*F36</f>
        <v>0</v>
      </c>
      <c r="H36" s="17"/>
      <c r="I36" s="18"/>
    </row>
    <row r="37" spans="1:9" ht="45.75" thickBot="1" x14ac:dyDescent="0.3">
      <c r="A37" s="46" t="s">
        <v>13</v>
      </c>
      <c r="B37" s="47" t="s">
        <v>14</v>
      </c>
      <c r="C37" s="9"/>
      <c r="D37" s="48">
        <v>360</v>
      </c>
      <c r="E37" s="48" t="s">
        <v>15</v>
      </c>
      <c r="F37" s="8"/>
      <c r="G37" s="43">
        <f>D37*F37</f>
        <v>0</v>
      </c>
      <c r="H37" s="17"/>
      <c r="I37" s="18"/>
    </row>
    <row r="38" spans="1:9" ht="30.75" thickBot="1" x14ac:dyDescent="0.3">
      <c r="A38" s="46" t="s">
        <v>16</v>
      </c>
      <c r="B38" s="47" t="s">
        <v>17</v>
      </c>
      <c r="C38" s="47" t="s">
        <v>18</v>
      </c>
      <c r="D38" s="48">
        <v>768</v>
      </c>
      <c r="E38" s="48" t="s">
        <v>19</v>
      </c>
      <c r="F38" s="8"/>
      <c r="G38" s="43">
        <f>D38*F38</f>
        <v>0</v>
      </c>
      <c r="H38" s="17"/>
      <c r="I38" s="18"/>
    </row>
    <row r="39" spans="1:9" ht="15.75" thickBot="1" x14ac:dyDescent="0.3">
      <c r="A39" s="49" t="s">
        <v>31</v>
      </c>
      <c r="B39" s="50" t="s">
        <v>44</v>
      </c>
      <c r="C39" s="51"/>
      <c r="D39" s="51"/>
      <c r="E39" s="51"/>
      <c r="F39" s="52"/>
      <c r="G39" s="53">
        <f>SUM(G33:G38)</f>
        <v>0</v>
      </c>
      <c r="H39" s="17"/>
      <c r="I39" s="18"/>
    </row>
    <row r="40" spans="1:9" ht="15.75" thickBot="1" x14ac:dyDescent="0.3">
      <c r="A40" s="49" t="s">
        <v>45</v>
      </c>
      <c r="B40" s="54" t="s">
        <v>46</v>
      </c>
      <c r="C40" s="55" t="s">
        <v>62</v>
      </c>
      <c r="D40" s="56"/>
      <c r="E40" s="57"/>
      <c r="F40" s="74">
        <v>0.22</v>
      </c>
      <c r="G40" s="53">
        <f>G39*F40</f>
        <v>0</v>
      </c>
      <c r="H40" s="17"/>
      <c r="I40" s="18"/>
    </row>
    <row r="41" spans="1:9" ht="15.75" thickBot="1" x14ac:dyDescent="0.3">
      <c r="A41" s="49" t="s">
        <v>47</v>
      </c>
      <c r="B41" s="58" t="s">
        <v>48</v>
      </c>
      <c r="C41" s="51"/>
      <c r="D41" s="51"/>
      <c r="E41" s="51"/>
      <c r="F41" s="52"/>
      <c r="G41" s="53">
        <f>G39+G40</f>
        <v>0</v>
      </c>
      <c r="H41" s="17"/>
      <c r="I41" s="18"/>
    </row>
    <row r="42" spans="1:9" ht="15.75" thickBot="1" x14ac:dyDescent="0.3">
      <c r="A42" s="59"/>
      <c r="B42" s="60"/>
      <c r="C42" s="60"/>
      <c r="D42" s="61"/>
      <c r="E42" s="61"/>
      <c r="F42" s="62"/>
      <c r="G42" s="17"/>
      <c r="H42" s="17"/>
      <c r="I42" s="18"/>
    </row>
    <row r="43" spans="1:9" x14ac:dyDescent="0.25">
      <c r="A43" s="23" t="s">
        <v>58</v>
      </c>
      <c r="B43" s="13"/>
      <c r="C43" s="13"/>
      <c r="D43" s="13"/>
      <c r="E43" s="13"/>
      <c r="F43" s="13"/>
      <c r="G43" s="13"/>
      <c r="H43" s="13"/>
      <c r="I43" s="14"/>
    </row>
    <row r="44" spans="1:9" x14ac:dyDescent="0.25">
      <c r="A44" s="16" t="s">
        <v>39</v>
      </c>
      <c r="B44" s="17"/>
      <c r="C44" s="17"/>
      <c r="D44" s="17"/>
      <c r="E44" s="17"/>
      <c r="F44" s="17"/>
      <c r="G44" s="17"/>
      <c r="H44" s="17"/>
      <c r="I44" s="18"/>
    </row>
    <row r="45" spans="1:9" ht="15.75" thickBot="1" x14ac:dyDescent="0.3">
      <c r="A45" s="63" t="s">
        <v>38</v>
      </c>
      <c r="B45" s="27"/>
      <c r="C45" s="27"/>
      <c r="D45" s="27"/>
      <c r="E45" s="27"/>
      <c r="F45" s="27"/>
      <c r="G45" s="27"/>
      <c r="H45" s="27"/>
      <c r="I45" s="29"/>
    </row>
    <row r="46" spans="1:9" x14ac:dyDescent="0.25">
      <c r="A46" s="16"/>
      <c r="B46" s="17"/>
      <c r="C46" s="17"/>
      <c r="D46" s="17"/>
      <c r="E46" s="17"/>
      <c r="F46" s="17"/>
      <c r="G46" s="17"/>
      <c r="H46" s="17"/>
      <c r="I46" s="18"/>
    </row>
    <row r="47" spans="1:9" x14ac:dyDescent="0.25">
      <c r="A47" s="21"/>
      <c r="B47" s="31"/>
      <c r="C47" s="31"/>
      <c r="D47" s="17"/>
      <c r="E47" s="17"/>
      <c r="F47" s="17"/>
      <c r="G47" s="17"/>
      <c r="H47" s="17"/>
      <c r="I47" s="18"/>
    </row>
    <row r="48" spans="1:9" ht="15.75" thickBot="1" x14ac:dyDescent="0.3">
      <c r="A48" s="64"/>
      <c r="B48" s="17"/>
      <c r="C48" s="17"/>
      <c r="D48" s="17"/>
      <c r="E48" s="17"/>
      <c r="F48" s="17"/>
      <c r="G48" s="17"/>
      <c r="H48" s="17"/>
      <c r="I48" s="18"/>
    </row>
    <row r="49" spans="1:9" ht="38.25" customHeight="1" thickBot="1" x14ac:dyDescent="0.3">
      <c r="A49" s="65" t="s">
        <v>0</v>
      </c>
      <c r="B49" s="66" t="s">
        <v>34</v>
      </c>
      <c r="C49" s="67" t="s">
        <v>51</v>
      </c>
      <c r="D49" s="17"/>
      <c r="E49" s="17"/>
      <c r="F49" s="17"/>
      <c r="G49" s="17"/>
      <c r="H49" s="17"/>
      <c r="I49" s="18"/>
    </row>
    <row r="50" spans="1:9" ht="65.25" customHeight="1" thickBot="1" x14ac:dyDescent="0.3">
      <c r="A50" s="68" t="s">
        <v>49</v>
      </c>
      <c r="B50" s="69" t="s">
        <v>37</v>
      </c>
      <c r="C50" s="70">
        <f>G39</f>
        <v>0</v>
      </c>
      <c r="D50" s="17"/>
      <c r="E50" s="17"/>
      <c r="F50" s="17"/>
      <c r="G50" s="17"/>
      <c r="H50" s="17"/>
      <c r="I50" s="18"/>
    </row>
    <row r="51" spans="1:9" ht="45.75" thickBot="1" x14ac:dyDescent="0.3">
      <c r="A51" s="68" t="s">
        <v>50</v>
      </c>
      <c r="B51" s="69" t="s">
        <v>35</v>
      </c>
      <c r="C51" s="10"/>
      <c r="D51" s="17"/>
      <c r="E51" s="17"/>
      <c r="F51" s="17"/>
      <c r="G51" s="17"/>
      <c r="H51" s="17"/>
      <c r="I51" s="18"/>
    </row>
    <row r="52" spans="1:9" ht="60.75" thickBot="1" x14ac:dyDescent="0.3">
      <c r="A52" s="68">
        <v>12</v>
      </c>
      <c r="B52" s="69" t="s">
        <v>36</v>
      </c>
      <c r="C52" s="70">
        <f>C50-C51</f>
        <v>0</v>
      </c>
      <c r="D52" s="17"/>
      <c r="E52" s="17"/>
      <c r="F52" s="17"/>
      <c r="G52" s="17"/>
      <c r="H52" s="17"/>
      <c r="I52" s="18"/>
    </row>
    <row r="53" spans="1:9" x14ac:dyDescent="0.25">
      <c r="A53" s="71"/>
      <c r="B53" s="17"/>
      <c r="C53" s="17"/>
      <c r="D53" s="17"/>
      <c r="E53" s="17"/>
      <c r="F53" s="17"/>
      <c r="G53" s="17"/>
      <c r="H53" s="17"/>
      <c r="I53" s="18"/>
    </row>
    <row r="54" spans="1:9" x14ac:dyDescent="0.25">
      <c r="A54" s="21" t="s">
        <v>52</v>
      </c>
      <c r="B54" s="72"/>
      <c r="C54" s="72"/>
      <c r="D54" s="17"/>
      <c r="E54" s="17"/>
      <c r="F54" s="17"/>
      <c r="G54" s="17"/>
      <c r="H54" s="17"/>
      <c r="I54" s="18"/>
    </row>
    <row r="55" spans="1:9" x14ac:dyDescent="0.25">
      <c r="A55" s="73"/>
      <c r="B55" s="17"/>
      <c r="C55" s="17"/>
      <c r="D55" s="17"/>
      <c r="E55" s="17"/>
      <c r="F55" s="17"/>
      <c r="G55" s="17"/>
      <c r="H55" s="17"/>
      <c r="I55" s="18"/>
    </row>
    <row r="56" spans="1:9" ht="15.75" thickBot="1" x14ac:dyDescent="0.3">
      <c r="A56" s="63"/>
      <c r="B56" s="27"/>
      <c r="C56" s="27"/>
      <c r="D56" s="27"/>
      <c r="E56" s="27"/>
      <c r="F56" s="27"/>
      <c r="G56" s="27"/>
      <c r="H56" s="27"/>
      <c r="I56" s="29"/>
    </row>
  </sheetData>
  <sheetProtection algorithmName="SHA-512" hashValue="ehk/d/HccSLhdq1nv2i2HIBxp7V7xC3xyIRwsY1KcTENou/LWmizwWh5ZawAHiu9yOWal2ujhsXA1/G3fiQfPA==" saltValue="5v8pTdD41k4ejFV6ay/Zww==" spinCount="100000" sheet="1" selectLockedCells="1"/>
  <protectedRanges>
    <protectedRange sqref="A18:G28 A33:B53 C36 C34 A32:F32 C52:C53 A54:C54 F39:G41 A31 C38:C50 E33:E41 D33:D38 D40:D41" name="Obseg1"/>
  </protectedRanges>
  <mergeCells count="4">
    <mergeCell ref="A29:C29"/>
    <mergeCell ref="B39:F39"/>
    <mergeCell ref="B41:F41"/>
    <mergeCell ref="C40:E40"/>
  </mergeCells>
  <pageMargins left="0.98425196850393704" right="0.78740157480314965" top="0.78740157480314965" bottom="0.78740157480314965" header="0.31496062992125984" footer="0.31496062992125984"/>
  <pageSetup paperSize="9" scale="55" fitToHeight="0" orientation="portrait" horizontalDpi="300" verticalDpi="300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Podroben ponudbeni predračun</vt:lpstr>
      <vt:lpstr>'Podroben ponudbeni predračun'!_Hlk144808902</vt:lpstr>
      <vt:lpstr>'Podroben ponudbeni predračun'!Besedilo1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Barbara Knavs-Ferlič</cp:lastModifiedBy>
  <cp:lastPrinted>2023-09-25T09:14:39Z</cp:lastPrinted>
  <dcterms:created xsi:type="dcterms:W3CDTF">2023-09-20T11:13:03Z</dcterms:created>
  <dcterms:modified xsi:type="dcterms:W3CDTF">2023-09-25T09:17:38Z</dcterms:modified>
</cp:coreProperties>
</file>